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/>
  <mc:AlternateContent xmlns:mc="http://schemas.openxmlformats.org/markup-compatibility/2006">
    <mc:Choice Requires="x15">
      <x15ac:absPath xmlns:x15ac="http://schemas.microsoft.com/office/spreadsheetml/2010/11/ac" url="/Users/ben/Library/CloudStorage/GoogleDrive-ben_moore@uri.edu/Shared drives/KRamsey Lab/Ben Moore/Data/Plate Reader/"/>
    </mc:Choice>
  </mc:AlternateContent>
  <xr:revisionPtr revIDLastSave="0" documentId="13_ncr:1_{5F3141F7-8954-5249-8D2D-18DFA465595B}" xr6:coauthVersionLast="47" xr6:coauthVersionMax="47" xr10:uidLastSave="{00000000-0000-0000-0000-000000000000}"/>
  <bookViews>
    <workbookView xWindow="0" yWindow="1580" windowWidth="30240" windowHeight="16960" xr2:uid="{65D90622-A12D-4D39-AD43-6E39C4DCAD7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" i="1" l="1"/>
  <c r="V5" i="1"/>
  <c r="V6" i="1"/>
  <c r="V7" i="1"/>
  <c r="V8" i="1"/>
  <c r="V3" i="1"/>
  <c r="U9" i="1"/>
  <c r="U8" i="1"/>
  <c r="U7" i="1"/>
  <c r="U6" i="1"/>
  <c r="U5" i="1"/>
  <c r="U4" i="1"/>
  <c r="U3" i="1"/>
</calcChain>
</file>

<file path=xl/sharedStrings.xml><?xml version="1.0" encoding="utf-8"?>
<sst xmlns="http://schemas.openxmlformats.org/spreadsheetml/2006/main" count="64" uniqueCount="20">
  <si>
    <t>A</t>
  </si>
  <si>
    <t>485/20,528/20</t>
  </si>
  <si>
    <t>B</t>
  </si>
  <si>
    <t>C</t>
  </si>
  <si>
    <t>D</t>
  </si>
  <si>
    <t>E</t>
  </si>
  <si>
    <t>F</t>
  </si>
  <si>
    <t>G</t>
  </si>
  <si>
    <t>H</t>
  </si>
  <si>
    <t>G50</t>
  </si>
  <si>
    <t>G90</t>
  </si>
  <si>
    <t>Map</t>
  </si>
  <si>
    <t>Reaction</t>
  </si>
  <si>
    <t>Sample ID</t>
  </si>
  <si>
    <t>pmol ribosomes</t>
  </si>
  <si>
    <t>No ribosomes</t>
  </si>
  <si>
    <r>
      <t xml:space="preserve">NEB </t>
    </r>
    <r>
      <rPr>
        <i/>
        <sz val="11"/>
        <color theme="1"/>
        <rFont val="Aptos Narrow"/>
        <scheme val="minor"/>
      </rPr>
      <t>E. coli</t>
    </r>
  </si>
  <si>
    <t>Fluorescence</t>
  </si>
  <si>
    <t>Net Fluor</t>
  </si>
  <si>
    <t>Fluor/pmol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</si>
</sst>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i/>
      <sz val="11"/>
      <color theme="1"/>
      <name val="Aptos Narrow"/>
      <scheme val="minor"/>
    </font>
    <font>
      <b/>
      <sz val="11"/>
      <color theme="1"/>
      <name val="Aptos Narrow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D8E9F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Sheet1!$T$2</c:f>
              <c:strCache>
                <c:ptCount val="1"/>
                <c:pt idx="0">
                  <c:v>Fluorescence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Sheet1!$S$3:$S$9</c:f>
              <c:numCache>
                <c:formatCode>General</c:formatCode>
                <c:ptCount val="7"/>
                <c:pt idx="0">
                  <c:v>40</c:v>
                </c:pt>
                <c:pt idx="1">
                  <c:v>20</c:v>
                </c:pt>
                <c:pt idx="2">
                  <c:v>10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  <c:pt idx="6">
                  <c:v>0</c:v>
                </c:pt>
              </c:numCache>
            </c:numRef>
          </c:cat>
          <c:val>
            <c:numRef>
              <c:f>Sheet1!$U$3:$U$9</c:f>
              <c:numCache>
                <c:formatCode>General</c:formatCode>
                <c:ptCount val="7"/>
                <c:pt idx="0">
                  <c:v>17166</c:v>
                </c:pt>
                <c:pt idx="1">
                  <c:v>4520</c:v>
                </c:pt>
                <c:pt idx="2">
                  <c:v>2133</c:v>
                </c:pt>
                <c:pt idx="3">
                  <c:v>784</c:v>
                </c:pt>
                <c:pt idx="4">
                  <c:v>161</c:v>
                </c:pt>
                <c:pt idx="5">
                  <c:v>21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77-514E-9710-F100628193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6"/>
        <c:axId val="2146765199"/>
        <c:axId val="2146622783"/>
      </c:barChart>
      <c:catAx>
        <c:axId val="2146765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>
                    <a:solidFill>
                      <a:schemeClr val="tx1"/>
                    </a:solidFill>
                  </a:rPr>
                  <a:t>pmol </a:t>
                </a:r>
                <a:r>
                  <a:rPr lang="en-US" sz="2000" b="0" i="0" u="none" strike="noStrike" kern="1200" baseline="0">
                    <a:solidFill>
                      <a:schemeClr val="tx1"/>
                    </a:solidFill>
                  </a:rPr>
                  <a:t>NEB Kit </a:t>
                </a:r>
                <a:r>
                  <a:rPr lang="en-US" sz="2000" b="0" i="1" u="none" strike="noStrike" kern="1200" baseline="0">
                    <a:solidFill>
                      <a:schemeClr val="tx1"/>
                    </a:solidFill>
                  </a:rPr>
                  <a:t>E. coli</a:t>
                </a:r>
                <a:r>
                  <a:rPr lang="en-US" sz="2000">
                    <a:solidFill>
                      <a:schemeClr val="tx1"/>
                    </a:solidFill>
                  </a:rPr>
                  <a:t> Ribosomes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622783"/>
        <c:crosses val="autoZero"/>
        <c:auto val="1"/>
        <c:lblAlgn val="ctr"/>
        <c:lblOffset val="100"/>
        <c:noMultiLvlLbl val="0"/>
      </c:catAx>
      <c:valAx>
        <c:axId val="2146622783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>
                    <a:solidFill>
                      <a:schemeClr val="tx1"/>
                    </a:solidFill>
                  </a:rPr>
                  <a:t>GFP Fluorescence (RFU)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E+0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76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Sheet1!$T$2</c:f>
              <c:strCache>
                <c:ptCount val="1"/>
                <c:pt idx="0">
                  <c:v>Fluorescence</c:v>
                </c:pt>
              </c:strCache>
            </c:strRef>
          </c:tx>
          <c:spPr>
            <a:solidFill>
              <a:srgbClr val="92D050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Sheet1!$S$3:$S$8</c:f>
              <c:numCache>
                <c:formatCode>General</c:formatCode>
                <c:ptCount val="6"/>
                <c:pt idx="0">
                  <c:v>40</c:v>
                </c:pt>
                <c:pt idx="1">
                  <c:v>20</c:v>
                </c:pt>
                <c:pt idx="2">
                  <c:v>10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cat>
          <c:val>
            <c:numRef>
              <c:f>Sheet1!$V$3:$V$8</c:f>
              <c:numCache>
                <c:formatCode>General</c:formatCode>
                <c:ptCount val="6"/>
                <c:pt idx="0">
                  <c:v>429.15</c:v>
                </c:pt>
                <c:pt idx="1">
                  <c:v>226</c:v>
                </c:pt>
                <c:pt idx="2">
                  <c:v>213.3</c:v>
                </c:pt>
                <c:pt idx="3">
                  <c:v>156.80000000000001</c:v>
                </c:pt>
                <c:pt idx="4">
                  <c:v>64.400000000000006</c:v>
                </c:pt>
                <c:pt idx="5">
                  <c:v>16.8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77-514E-9710-F100628193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6"/>
        <c:axId val="2146765199"/>
        <c:axId val="2146622783"/>
      </c:barChart>
      <c:catAx>
        <c:axId val="2146765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>
                    <a:solidFill>
                      <a:schemeClr val="tx1"/>
                    </a:solidFill>
                  </a:rPr>
                  <a:t>pmol </a:t>
                </a:r>
                <a:r>
                  <a:rPr lang="en-US" sz="2000" b="0" i="0" u="none" strike="noStrike" kern="1200" baseline="0">
                    <a:solidFill>
                      <a:schemeClr val="tx1"/>
                    </a:solidFill>
                  </a:rPr>
                  <a:t>NEB Kit </a:t>
                </a:r>
                <a:r>
                  <a:rPr lang="en-US" sz="2000" b="0" i="1" u="none" strike="noStrike" kern="1200" baseline="0">
                    <a:solidFill>
                      <a:schemeClr val="tx1"/>
                    </a:solidFill>
                  </a:rPr>
                  <a:t>E. coli</a:t>
                </a:r>
                <a:r>
                  <a:rPr lang="en-US" sz="2000">
                    <a:solidFill>
                      <a:schemeClr val="tx1"/>
                    </a:solidFill>
                  </a:rPr>
                  <a:t> Ribosomes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622783"/>
        <c:crosses val="autoZero"/>
        <c:auto val="1"/>
        <c:lblAlgn val="ctr"/>
        <c:lblOffset val="100"/>
        <c:noMultiLvlLbl val="0"/>
      </c:catAx>
      <c:valAx>
        <c:axId val="2146622783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>
                    <a:solidFill>
                      <a:schemeClr val="tx1"/>
                    </a:solidFill>
                  </a:rPr>
                  <a:t>Fluorescence/pmol Ribosomes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E+0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76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485169</xdr:colOff>
      <xdr:row>10</xdr:row>
      <xdr:rowOff>185505</xdr:rowOff>
    </xdr:from>
    <xdr:to>
      <xdr:col>27</xdr:col>
      <xdr:colOff>178291</xdr:colOff>
      <xdr:row>29</xdr:row>
      <xdr:rowOff>73521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5427199-9CA1-2A41-B0BF-B5BCD28179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409255</xdr:colOff>
      <xdr:row>11</xdr:row>
      <xdr:rowOff>9702</xdr:rowOff>
    </xdr:from>
    <xdr:to>
      <xdr:col>41</xdr:col>
      <xdr:colOff>544737</xdr:colOff>
      <xdr:row>29</xdr:row>
      <xdr:rowOff>97494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0BD575F-FB2F-4373-C6D9-32D9C54533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67A5A-E6F3-45CF-B0F1-76B20DE13E4B}">
  <dimension ref="A1:V29"/>
  <sheetViews>
    <sheetView tabSelected="1" zoomScale="67" workbookViewId="0">
      <selection activeCell="AT18" sqref="AT18"/>
    </sheetView>
  </sheetViews>
  <sheetFormatPr baseColWidth="10" defaultColWidth="8.83203125" defaultRowHeight="15" x14ac:dyDescent="0.2"/>
  <cols>
    <col min="1" max="1" width="5.33203125" bestFit="1" customWidth="1"/>
    <col min="2" max="2" width="6.1640625" bestFit="1" customWidth="1"/>
    <col min="3" max="6" width="4.1640625" bestFit="1" customWidth="1"/>
    <col min="7" max="7" width="5.1640625" bestFit="1" customWidth="1"/>
    <col min="8" max="11" width="4.1640625" bestFit="1" customWidth="1"/>
    <col min="12" max="12" width="5.1640625" bestFit="1" customWidth="1"/>
    <col min="13" max="13" width="4.1640625" bestFit="1" customWidth="1"/>
    <col min="17" max="17" width="8.1640625" bestFit="1" customWidth="1"/>
    <col min="18" max="18" width="11.5" bestFit="1" customWidth="1"/>
    <col min="19" max="19" width="13.83203125" bestFit="1" customWidth="1"/>
    <col min="20" max="20" width="11.83203125" bestFit="1" customWidth="1"/>
    <col min="21" max="21" width="8.33203125" bestFit="1" customWidth="1"/>
    <col min="22" max="22" width="13.6640625" customWidth="1"/>
  </cols>
  <sheetData>
    <row r="1" spans="1:22" ht="16" x14ac:dyDescent="0.2">
      <c r="A1" s="1" t="s">
        <v>11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22" ht="24" x14ac:dyDescent="0.2">
      <c r="A2" s="2" t="s">
        <v>0</v>
      </c>
      <c r="B2" s="3">
        <v>1</v>
      </c>
      <c r="C2" s="4"/>
      <c r="D2" s="4"/>
      <c r="E2" s="4"/>
      <c r="F2" s="4"/>
      <c r="G2" s="5">
        <v>2</v>
      </c>
      <c r="H2" s="4"/>
      <c r="I2" s="4"/>
      <c r="J2" s="4"/>
      <c r="K2" s="4"/>
      <c r="L2" s="6">
        <v>3</v>
      </c>
      <c r="M2" s="4"/>
      <c r="N2" s="7" t="s">
        <v>1</v>
      </c>
      <c r="Q2" s="8" t="s">
        <v>12</v>
      </c>
      <c r="R2" s="8" t="s">
        <v>13</v>
      </c>
      <c r="S2" s="8" t="s">
        <v>14</v>
      </c>
      <c r="T2" s="8" t="s">
        <v>17</v>
      </c>
      <c r="U2" s="8" t="s">
        <v>18</v>
      </c>
      <c r="V2" s="8" t="s">
        <v>19</v>
      </c>
    </row>
    <row r="3" spans="1:22" ht="24" x14ac:dyDescent="0.2">
      <c r="A3" s="2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7" t="s">
        <v>1</v>
      </c>
      <c r="Q3">
        <v>1</v>
      </c>
      <c r="R3" t="s">
        <v>16</v>
      </c>
      <c r="S3">
        <v>40</v>
      </c>
      <c r="T3" s="3">
        <v>17321</v>
      </c>
      <c r="U3">
        <f>T3-T9</f>
        <v>17166</v>
      </c>
      <c r="V3">
        <f>U3/S3</f>
        <v>429.15</v>
      </c>
    </row>
    <row r="4" spans="1:22" ht="24" x14ac:dyDescent="0.2">
      <c r="A4" s="2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7" t="s">
        <v>1</v>
      </c>
      <c r="Q4">
        <v>2</v>
      </c>
      <c r="R4" t="s">
        <v>16</v>
      </c>
      <c r="S4">
        <v>20</v>
      </c>
      <c r="T4" s="5">
        <v>4675</v>
      </c>
      <c r="U4">
        <f>T4-T9</f>
        <v>4520</v>
      </c>
      <c r="V4">
        <f t="shared" ref="V4:V8" si="0">U4/S4</f>
        <v>226</v>
      </c>
    </row>
    <row r="5" spans="1:22" ht="24" x14ac:dyDescent="0.2">
      <c r="A5" s="2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7" t="s">
        <v>1</v>
      </c>
      <c r="Q5">
        <v>3</v>
      </c>
      <c r="R5" t="s">
        <v>16</v>
      </c>
      <c r="S5">
        <v>10</v>
      </c>
      <c r="T5" s="6">
        <v>2288</v>
      </c>
      <c r="U5">
        <f>T5-T9</f>
        <v>2133</v>
      </c>
      <c r="V5">
        <f t="shared" si="0"/>
        <v>213.3</v>
      </c>
    </row>
    <row r="6" spans="1:22" ht="24" x14ac:dyDescent="0.2">
      <c r="A6" s="2" t="s">
        <v>5</v>
      </c>
      <c r="B6" s="4"/>
      <c r="C6" s="4">
        <v>4</v>
      </c>
      <c r="D6" s="4"/>
      <c r="E6" s="4"/>
      <c r="F6" s="4"/>
      <c r="G6" s="4"/>
      <c r="H6" s="4">
        <v>5</v>
      </c>
      <c r="I6" s="4"/>
      <c r="J6" s="4"/>
      <c r="K6" s="4"/>
      <c r="L6" s="4"/>
      <c r="M6" s="4">
        <v>6</v>
      </c>
      <c r="N6" s="7" t="s">
        <v>1</v>
      </c>
      <c r="Q6">
        <v>4</v>
      </c>
      <c r="R6" t="s">
        <v>16</v>
      </c>
      <c r="S6">
        <v>5</v>
      </c>
      <c r="T6" s="4">
        <v>939</v>
      </c>
      <c r="U6">
        <f>T6-T9</f>
        <v>784</v>
      </c>
      <c r="V6">
        <f t="shared" si="0"/>
        <v>156.80000000000001</v>
      </c>
    </row>
    <row r="7" spans="1:22" ht="24" x14ac:dyDescent="0.2">
      <c r="A7" s="2" t="s">
        <v>6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7" t="s">
        <v>1</v>
      </c>
      <c r="Q7">
        <v>5</v>
      </c>
      <c r="R7" t="s">
        <v>16</v>
      </c>
      <c r="S7">
        <v>2.5</v>
      </c>
      <c r="T7" s="4">
        <v>316</v>
      </c>
      <c r="U7">
        <f>T7-T9</f>
        <v>161</v>
      </c>
      <c r="V7">
        <f t="shared" si="0"/>
        <v>64.400000000000006</v>
      </c>
    </row>
    <row r="8" spans="1:22" ht="24" x14ac:dyDescent="0.2">
      <c r="A8" s="2" t="s">
        <v>7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7" t="s">
        <v>1</v>
      </c>
      <c r="Q8">
        <v>6</v>
      </c>
      <c r="R8" t="s">
        <v>16</v>
      </c>
      <c r="S8">
        <v>1.25</v>
      </c>
      <c r="T8" s="4">
        <v>176</v>
      </c>
      <c r="U8">
        <f>T8-T9</f>
        <v>21</v>
      </c>
      <c r="V8">
        <f t="shared" si="0"/>
        <v>16.8</v>
      </c>
    </row>
    <row r="9" spans="1:22" ht="24" x14ac:dyDescent="0.2">
      <c r="A9" s="2" t="s">
        <v>8</v>
      </c>
      <c r="B9" s="4">
        <v>7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7" t="s">
        <v>1</v>
      </c>
      <c r="Q9">
        <v>7</v>
      </c>
      <c r="R9" t="s">
        <v>15</v>
      </c>
      <c r="S9">
        <v>0</v>
      </c>
      <c r="T9" s="4">
        <v>155</v>
      </c>
      <c r="U9">
        <f>T9-T9</f>
        <v>0</v>
      </c>
    </row>
    <row r="11" spans="1:22" ht="16" x14ac:dyDescent="0.2">
      <c r="A11" s="1" t="s">
        <v>9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</row>
    <row r="12" spans="1:22" ht="24" x14ac:dyDescent="0.2">
      <c r="A12" s="2" t="s">
        <v>0</v>
      </c>
      <c r="B12" s="3">
        <v>246</v>
      </c>
      <c r="C12" s="4">
        <v>8</v>
      </c>
      <c r="D12" s="4">
        <v>8</v>
      </c>
      <c r="E12" s="4">
        <v>9</v>
      </c>
      <c r="F12" s="4">
        <v>8</v>
      </c>
      <c r="G12" s="5">
        <v>68</v>
      </c>
      <c r="H12" s="4">
        <v>8</v>
      </c>
      <c r="I12" s="4">
        <v>9</v>
      </c>
      <c r="J12" s="4">
        <v>9</v>
      </c>
      <c r="K12" s="4">
        <v>8</v>
      </c>
      <c r="L12" s="6">
        <v>33</v>
      </c>
      <c r="M12" s="4">
        <v>9</v>
      </c>
      <c r="N12" s="7" t="s">
        <v>1</v>
      </c>
    </row>
    <row r="13" spans="1:22" ht="24" x14ac:dyDescent="0.2">
      <c r="A13" s="2" t="s">
        <v>2</v>
      </c>
      <c r="B13" s="4">
        <v>9</v>
      </c>
      <c r="C13" s="4">
        <v>8</v>
      </c>
      <c r="D13" s="4">
        <v>8</v>
      </c>
      <c r="E13" s="4">
        <v>8</v>
      </c>
      <c r="F13" s="4">
        <v>9</v>
      </c>
      <c r="G13" s="4">
        <v>9</v>
      </c>
      <c r="H13" s="4">
        <v>9</v>
      </c>
      <c r="I13" s="4">
        <v>9</v>
      </c>
      <c r="J13" s="4">
        <v>8</v>
      </c>
      <c r="K13" s="4">
        <v>8</v>
      </c>
      <c r="L13" s="4">
        <v>9</v>
      </c>
      <c r="M13" s="4">
        <v>9</v>
      </c>
      <c r="N13" s="7" t="s">
        <v>1</v>
      </c>
    </row>
    <row r="14" spans="1:22" ht="24" x14ac:dyDescent="0.2">
      <c r="A14" s="2" t="s">
        <v>3</v>
      </c>
      <c r="B14" s="4">
        <v>8</v>
      </c>
      <c r="C14" s="4">
        <v>9</v>
      </c>
      <c r="D14" s="4">
        <v>9</v>
      </c>
      <c r="E14" s="4">
        <v>9</v>
      </c>
      <c r="F14" s="4">
        <v>8</v>
      </c>
      <c r="G14" s="4">
        <v>9</v>
      </c>
      <c r="H14" s="4">
        <v>9</v>
      </c>
      <c r="I14" s="4">
        <v>9</v>
      </c>
      <c r="J14" s="4">
        <v>9</v>
      </c>
      <c r="K14" s="4">
        <v>9</v>
      </c>
      <c r="L14" s="4">
        <v>10</v>
      </c>
      <c r="M14" s="4">
        <v>9</v>
      </c>
      <c r="N14" s="7" t="s">
        <v>1</v>
      </c>
    </row>
    <row r="15" spans="1:22" ht="24" x14ac:dyDescent="0.2">
      <c r="A15" s="2" t="s">
        <v>4</v>
      </c>
      <c r="B15" s="4">
        <v>9</v>
      </c>
      <c r="C15" s="4">
        <v>9</v>
      </c>
      <c r="D15" s="4">
        <v>9</v>
      </c>
      <c r="E15" s="4">
        <v>9</v>
      </c>
      <c r="F15" s="4">
        <v>9</v>
      </c>
      <c r="G15" s="4">
        <v>9</v>
      </c>
      <c r="H15" s="4">
        <v>8</v>
      </c>
      <c r="I15" s="4">
        <v>9</v>
      </c>
      <c r="J15" s="4">
        <v>8</v>
      </c>
      <c r="K15" s="4">
        <v>9</v>
      </c>
      <c r="L15" s="4">
        <v>9</v>
      </c>
      <c r="M15" s="4">
        <v>9</v>
      </c>
      <c r="N15" s="7" t="s">
        <v>1</v>
      </c>
    </row>
    <row r="16" spans="1:22" ht="24" x14ac:dyDescent="0.2">
      <c r="A16" s="2" t="s">
        <v>5</v>
      </c>
      <c r="B16" s="4">
        <v>10</v>
      </c>
      <c r="C16" s="4">
        <v>14</v>
      </c>
      <c r="D16" s="4">
        <v>10</v>
      </c>
      <c r="E16" s="4">
        <v>9</v>
      </c>
      <c r="F16" s="4">
        <v>9</v>
      </c>
      <c r="G16" s="4">
        <v>8</v>
      </c>
      <c r="H16" s="4">
        <v>5</v>
      </c>
      <c r="I16" s="4">
        <v>9</v>
      </c>
      <c r="J16" s="4">
        <v>10</v>
      </c>
      <c r="K16" s="4">
        <v>9</v>
      </c>
      <c r="L16" s="4">
        <v>9</v>
      </c>
      <c r="M16" s="4">
        <v>4</v>
      </c>
      <c r="N16" s="7" t="s">
        <v>1</v>
      </c>
    </row>
    <row r="17" spans="1:14" ht="24" x14ac:dyDescent="0.2">
      <c r="A17" s="2" t="s">
        <v>6</v>
      </c>
      <c r="B17" s="4">
        <v>9</v>
      </c>
      <c r="C17" s="4">
        <v>9</v>
      </c>
      <c r="D17" s="4">
        <v>9</v>
      </c>
      <c r="E17" s="4">
        <v>9</v>
      </c>
      <c r="F17" s="4">
        <v>8</v>
      </c>
      <c r="G17" s="4">
        <v>9</v>
      </c>
      <c r="H17" s="4">
        <v>9</v>
      </c>
      <c r="I17" s="4">
        <v>9</v>
      </c>
      <c r="J17" s="4">
        <v>10</v>
      </c>
      <c r="K17" s="4">
        <v>9</v>
      </c>
      <c r="L17" s="4">
        <v>10</v>
      </c>
      <c r="M17" s="4">
        <v>10</v>
      </c>
      <c r="N17" s="7" t="s">
        <v>1</v>
      </c>
    </row>
    <row r="18" spans="1:14" ht="24" x14ac:dyDescent="0.2">
      <c r="A18" s="2" t="s">
        <v>7</v>
      </c>
      <c r="B18" s="4">
        <v>9</v>
      </c>
      <c r="C18" s="4">
        <v>9</v>
      </c>
      <c r="D18" s="4">
        <v>9</v>
      </c>
      <c r="E18" s="4">
        <v>9</v>
      </c>
      <c r="F18" s="4">
        <v>9</v>
      </c>
      <c r="G18" s="4">
        <v>9</v>
      </c>
      <c r="H18" s="4">
        <v>10</v>
      </c>
      <c r="I18" s="4">
        <v>9</v>
      </c>
      <c r="J18" s="4">
        <v>9</v>
      </c>
      <c r="K18" s="4">
        <v>9</v>
      </c>
      <c r="L18" s="4">
        <v>10</v>
      </c>
      <c r="M18" s="4">
        <v>10</v>
      </c>
      <c r="N18" s="7" t="s">
        <v>1</v>
      </c>
    </row>
    <row r="19" spans="1:14" ht="24" x14ac:dyDescent="0.2">
      <c r="A19" s="2" t="s">
        <v>8</v>
      </c>
      <c r="B19" s="4">
        <v>4</v>
      </c>
      <c r="C19" s="4">
        <v>10</v>
      </c>
      <c r="D19" s="4">
        <v>10</v>
      </c>
      <c r="E19" s="4">
        <v>9</v>
      </c>
      <c r="F19" s="4">
        <v>10</v>
      </c>
      <c r="G19" s="4">
        <v>10</v>
      </c>
      <c r="H19" s="4">
        <v>9</v>
      </c>
      <c r="I19" s="4">
        <v>10</v>
      </c>
      <c r="J19" s="4">
        <v>10</v>
      </c>
      <c r="K19" s="4">
        <v>10</v>
      </c>
      <c r="L19" s="4">
        <v>9</v>
      </c>
      <c r="M19" s="4">
        <v>10</v>
      </c>
      <c r="N19" s="7" t="s">
        <v>1</v>
      </c>
    </row>
    <row r="21" spans="1:14" ht="16" x14ac:dyDescent="0.2">
      <c r="A21" s="1" t="s">
        <v>10</v>
      </c>
      <c r="B21" s="2">
        <v>1</v>
      </c>
      <c r="C21" s="2">
        <v>2</v>
      </c>
      <c r="D21" s="2">
        <v>3</v>
      </c>
      <c r="E21" s="2">
        <v>4</v>
      </c>
      <c r="F21" s="2">
        <v>5</v>
      </c>
      <c r="G21" s="2">
        <v>6</v>
      </c>
      <c r="H21" s="2">
        <v>7</v>
      </c>
      <c r="I21" s="2">
        <v>8</v>
      </c>
      <c r="J21" s="2">
        <v>9</v>
      </c>
      <c r="K21" s="2">
        <v>10</v>
      </c>
      <c r="L21" s="2">
        <v>11</v>
      </c>
      <c r="M21" s="2">
        <v>12</v>
      </c>
    </row>
    <row r="22" spans="1:14" ht="24" x14ac:dyDescent="0.2">
      <c r="A22" s="2" t="s">
        <v>0</v>
      </c>
      <c r="B22" s="3">
        <v>17321</v>
      </c>
      <c r="C22" s="4">
        <v>564</v>
      </c>
      <c r="D22" s="4">
        <v>560</v>
      </c>
      <c r="E22" s="4">
        <v>577</v>
      </c>
      <c r="F22" s="4">
        <v>565</v>
      </c>
      <c r="G22" s="5">
        <v>4675</v>
      </c>
      <c r="H22" s="4">
        <v>537</v>
      </c>
      <c r="I22" s="4">
        <v>572</v>
      </c>
      <c r="J22" s="4">
        <v>557</v>
      </c>
      <c r="K22" s="4">
        <v>590</v>
      </c>
      <c r="L22" s="6">
        <v>2288</v>
      </c>
      <c r="M22" s="4">
        <v>607</v>
      </c>
      <c r="N22" s="7" t="s">
        <v>1</v>
      </c>
    </row>
    <row r="23" spans="1:14" ht="24" x14ac:dyDescent="0.2">
      <c r="A23" s="2" t="s">
        <v>2</v>
      </c>
      <c r="B23" s="4">
        <v>610</v>
      </c>
      <c r="C23" s="4">
        <v>558</v>
      </c>
      <c r="D23" s="4">
        <v>534</v>
      </c>
      <c r="E23" s="4">
        <v>550</v>
      </c>
      <c r="F23" s="4">
        <v>567</v>
      </c>
      <c r="G23" s="4">
        <v>571</v>
      </c>
      <c r="H23" s="4">
        <v>581</v>
      </c>
      <c r="I23" s="4">
        <v>551</v>
      </c>
      <c r="J23" s="4">
        <v>555</v>
      </c>
      <c r="K23" s="4">
        <v>538</v>
      </c>
      <c r="L23" s="4">
        <v>538</v>
      </c>
      <c r="M23" s="4">
        <v>577</v>
      </c>
      <c r="N23" s="7" t="s">
        <v>1</v>
      </c>
    </row>
    <row r="24" spans="1:14" ht="24" x14ac:dyDescent="0.2">
      <c r="A24" s="2" t="s">
        <v>3</v>
      </c>
      <c r="B24" s="4">
        <v>597</v>
      </c>
      <c r="C24" s="4">
        <v>572</v>
      </c>
      <c r="D24" s="4">
        <v>536</v>
      </c>
      <c r="E24" s="4">
        <v>567</v>
      </c>
      <c r="F24" s="4">
        <v>550</v>
      </c>
      <c r="G24" s="4">
        <v>569</v>
      </c>
      <c r="H24" s="4">
        <v>567</v>
      </c>
      <c r="I24" s="4">
        <v>546</v>
      </c>
      <c r="J24" s="4">
        <v>553</v>
      </c>
      <c r="K24" s="4">
        <v>549</v>
      </c>
      <c r="L24" s="4">
        <v>587</v>
      </c>
      <c r="M24" s="4">
        <v>600</v>
      </c>
      <c r="N24" s="7" t="s">
        <v>1</v>
      </c>
    </row>
    <row r="25" spans="1:14" ht="24" x14ac:dyDescent="0.2">
      <c r="A25" s="2" t="s">
        <v>4</v>
      </c>
      <c r="B25" s="4">
        <v>570</v>
      </c>
      <c r="C25" s="4">
        <v>582</v>
      </c>
      <c r="D25" s="4">
        <v>545</v>
      </c>
      <c r="E25" s="4">
        <v>552</v>
      </c>
      <c r="F25" s="4">
        <v>552</v>
      </c>
      <c r="G25" s="4">
        <v>560</v>
      </c>
      <c r="H25" s="4">
        <v>537</v>
      </c>
      <c r="I25" s="4">
        <v>543</v>
      </c>
      <c r="J25" s="4">
        <v>581</v>
      </c>
      <c r="K25" s="4">
        <v>554</v>
      </c>
      <c r="L25" s="4">
        <v>571</v>
      </c>
      <c r="M25" s="4">
        <v>575</v>
      </c>
      <c r="N25" s="7" t="s">
        <v>1</v>
      </c>
    </row>
    <row r="26" spans="1:14" ht="24" x14ac:dyDescent="0.2">
      <c r="A26" s="2" t="s">
        <v>5</v>
      </c>
      <c r="B26" s="4">
        <v>609</v>
      </c>
      <c r="C26" s="4">
        <v>939</v>
      </c>
      <c r="D26" s="4">
        <v>574</v>
      </c>
      <c r="E26" s="4">
        <v>531</v>
      </c>
      <c r="F26" s="4">
        <v>584</v>
      </c>
      <c r="G26" s="4">
        <v>543</v>
      </c>
      <c r="H26" s="4">
        <v>316</v>
      </c>
      <c r="I26" s="4">
        <v>543</v>
      </c>
      <c r="J26" s="4">
        <v>581</v>
      </c>
      <c r="K26" s="4">
        <v>554</v>
      </c>
      <c r="L26" s="4">
        <v>600</v>
      </c>
      <c r="M26" s="4">
        <v>176</v>
      </c>
      <c r="N26" s="7" t="s">
        <v>1</v>
      </c>
    </row>
    <row r="27" spans="1:14" ht="24" x14ac:dyDescent="0.2">
      <c r="A27" s="2" t="s">
        <v>6</v>
      </c>
      <c r="B27" s="4">
        <v>565</v>
      </c>
      <c r="C27" s="4">
        <v>556</v>
      </c>
      <c r="D27" s="4">
        <v>548</v>
      </c>
      <c r="E27" s="4">
        <v>541</v>
      </c>
      <c r="F27" s="4">
        <v>544</v>
      </c>
      <c r="G27" s="4">
        <v>570</v>
      </c>
      <c r="H27" s="4">
        <v>566</v>
      </c>
      <c r="I27" s="4">
        <v>537</v>
      </c>
      <c r="J27" s="4">
        <v>568</v>
      </c>
      <c r="K27" s="4">
        <v>553</v>
      </c>
      <c r="L27" s="4">
        <v>578</v>
      </c>
      <c r="M27" s="4">
        <v>562</v>
      </c>
      <c r="N27" s="7" t="s">
        <v>1</v>
      </c>
    </row>
    <row r="28" spans="1:14" ht="24" x14ac:dyDescent="0.2">
      <c r="A28" s="2" t="s">
        <v>7</v>
      </c>
      <c r="B28" s="4">
        <v>595</v>
      </c>
      <c r="C28" s="4">
        <v>565</v>
      </c>
      <c r="D28" s="4">
        <v>546</v>
      </c>
      <c r="E28" s="4">
        <v>550</v>
      </c>
      <c r="F28" s="4">
        <v>515</v>
      </c>
      <c r="G28" s="4">
        <v>609</v>
      </c>
      <c r="H28" s="4">
        <v>562</v>
      </c>
      <c r="I28" s="4">
        <v>570</v>
      </c>
      <c r="J28" s="4">
        <v>581</v>
      </c>
      <c r="K28" s="4">
        <v>578</v>
      </c>
      <c r="L28" s="4">
        <v>577</v>
      </c>
      <c r="M28" s="4">
        <v>596</v>
      </c>
      <c r="N28" s="7" t="s">
        <v>1</v>
      </c>
    </row>
    <row r="29" spans="1:14" ht="24" x14ac:dyDescent="0.2">
      <c r="A29" s="2" t="s">
        <v>8</v>
      </c>
      <c r="B29" s="4">
        <v>155</v>
      </c>
      <c r="C29" s="4">
        <v>601</v>
      </c>
      <c r="D29" s="4">
        <v>583</v>
      </c>
      <c r="E29" s="4">
        <v>592</v>
      </c>
      <c r="F29" s="4">
        <v>606</v>
      </c>
      <c r="G29" s="4">
        <v>609</v>
      </c>
      <c r="H29" s="4">
        <v>599</v>
      </c>
      <c r="I29" s="4">
        <v>578</v>
      </c>
      <c r="J29" s="4">
        <v>560</v>
      </c>
      <c r="K29" s="4">
        <v>630</v>
      </c>
      <c r="L29" s="4">
        <v>589</v>
      </c>
      <c r="M29" s="4">
        <v>597</v>
      </c>
      <c r="N29" s="7" t="s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Benjamin Moore</cp:lastModifiedBy>
  <dcterms:created xsi:type="dcterms:W3CDTF">2024-08-08T22:10:27Z</dcterms:created>
  <dcterms:modified xsi:type="dcterms:W3CDTF">2024-11-12T17:15:35Z</dcterms:modified>
</cp:coreProperties>
</file>